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9" windowWidth="25295" windowHeight="111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0" i="1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"/>
</calcChain>
</file>

<file path=xl/sharedStrings.xml><?xml version="1.0" encoding="utf-8"?>
<sst xmlns="http://schemas.openxmlformats.org/spreadsheetml/2006/main" count="148" uniqueCount="56">
  <si>
    <t>Symbol</t>
  </si>
  <si>
    <t>Shares</t>
  </si>
  <si>
    <t>Purchase Date</t>
  </si>
  <si>
    <t>Purchase Price</t>
  </si>
  <si>
    <t>Initial Stop Limit</t>
  </si>
  <si>
    <t>Trailing Stop Limit</t>
  </si>
  <si>
    <t>Last Stop Adjustment</t>
  </si>
  <si>
    <t>Sell Date</t>
  </si>
  <si>
    <t>Sell Price</t>
  </si>
  <si>
    <t>Exposure</t>
  </si>
  <si>
    <t>Market Value</t>
  </si>
  <si>
    <t>Gain Loss</t>
  </si>
  <si>
    <t>Gain Loss(%)</t>
  </si>
  <si>
    <t>FAS</t>
  </si>
  <si>
    <t>N/A</t>
  </si>
  <si>
    <t>ON</t>
  </si>
  <si>
    <t>IRTC</t>
  </si>
  <si>
    <t>PAYC</t>
  </si>
  <si>
    <t>DASTY</t>
  </si>
  <si>
    <t>WAT</t>
  </si>
  <si>
    <t>XLNX</t>
  </si>
  <si>
    <t>MSCI</t>
  </si>
  <si>
    <t>LIVN</t>
  </si>
  <si>
    <t>BIOS</t>
  </si>
  <si>
    <t>MKC</t>
  </si>
  <si>
    <t>CSIQ</t>
  </si>
  <si>
    <t>BDORY</t>
  </si>
  <si>
    <t>SSRM</t>
  </si>
  <si>
    <t>GLUU</t>
  </si>
  <si>
    <t>INTU</t>
  </si>
  <si>
    <t>OKTA</t>
  </si>
  <si>
    <t>CDAY</t>
  </si>
  <si>
    <t>CDNS</t>
  </si>
  <si>
    <t>BAX</t>
  </si>
  <si>
    <t>YUM</t>
  </si>
  <si>
    <t>TNK</t>
  </si>
  <si>
    <t>OSIS</t>
  </si>
  <si>
    <t>SVM</t>
  </si>
  <si>
    <t>VLRS</t>
  </si>
  <si>
    <t>NILSY</t>
  </si>
  <si>
    <t>TRI</t>
  </si>
  <si>
    <t>ITB</t>
  </si>
  <si>
    <t>DFP</t>
  </si>
  <si>
    <t>DUK</t>
  </si>
  <si>
    <t>AUY</t>
  </si>
  <si>
    <t>QGEN</t>
  </si>
  <si>
    <t>MPWR</t>
  </si>
  <si>
    <t>NYT</t>
  </si>
  <si>
    <t>IGV</t>
  </si>
  <si>
    <t>FDN</t>
  </si>
  <si>
    <t>PTF</t>
  </si>
  <si>
    <t>Days Held</t>
  </si>
  <si>
    <t>Comments</t>
  </si>
  <si>
    <t>bearish break through DMA(21) on 2/4 @ $202.00</t>
  </si>
  <si>
    <t>bearish break through DMA(21) on2/1 @$24.00</t>
  </si>
  <si>
    <t>bearish break through DMA(21) on 1/24 @$96.6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</si>
</sst>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8" fontId="0" fillId="0" borderId="0" xfId="0" applyNumberFormat="1"/>
    <xf numFmtId="10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2" borderId="0" xfId="0" applyFill="1"/>
    <xf numFmtId="14" fontId="0" fillId="2" borderId="0" xfId="0" applyNumberFormat="1" applyFill="1"/>
    <xf numFmtId="1" fontId="0" fillId="2" borderId="0" xfId="0" applyNumberFormat="1" applyFill="1"/>
    <xf numFmtId="8" fontId="0" fillId="2" borderId="0" xfId="0" applyNumberFormat="1" applyFill="1"/>
    <xf numFmtId="10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1" fontId="0" fillId="3" borderId="0" xfId="0" applyNumberFormat="1" applyFill="1"/>
    <xf numFmtId="8" fontId="0" fillId="3" borderId="0" xfId="0" applyNumberFormat="1" applyFill="1"/>
    <xf numFmtId="10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zoomScale="80" zoomScaleNormal="80" workbookViewId="0">
      <selection activeCell="H19" sqref="H19"/>
    </sheetView>
  </sheetViews>
  <sheetFormatPr defaultRowHeight="14.3"/>
  <cols>
    <col min="1" max="1" width="7.375" bestFit="1" customWidth="1"/>
    <col min="2" max="2" width="6.875" bestFit="1" customWidth="1"/>
    <col min="3" max="3" width="13.375" bestFit="1" customWidth="1"/>
    <col min="4" max="4" width="11.375" bestFit="1" customWidth="1"/>
    <col min="5" max="5" width="19.25" bestFit="1" customWidth="1"/>
    <col min="6" max="6" width="11.375" customWidth="1"/>
    <col min="7" max="7" width="13.875" bestFit="1" customWidth="1"/>
    <col min="8" max="8" width="15.5" bestFit="1" customWidth="1"/>
    <col min="9" max="9" width="16.875" bestFit="1" customWidth="1"/>
    <col min="11" max="11" width="10.25" bestFit="1" customWidth="1"/>
    <col min="12" max="12" width="12.5" bestFit="1" customWidth="1"/>
    <col min="13" max="13" width="9.375" bestFit="1" customWidth="1"/>
    <col min="14" max="14" width="12" bestFit="1" customWidth="1"/>
    <col min="15" max="15" width="48.625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7</v>
      </c>
      <c r="E1" s="4" t="s">
        <v>6</v>
      </c>
      <c r="F1" s="4" t="s">
        <v>51</v>
      </c>
      <c r="G1" s="4" t="s">
        <v>3</v>
      </c>
      <c r="H1" s="4" t="s">
        <v>4</v>
      </c>
      <c r="I1" s="4" t="s">
        <v>5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52</v>
      </c>
    </row>
    <row r="2" spans="1:15">
      <c r="A2" s="6" t="s">
        <v>13</v>
      </c>
      <c r="B2" s="6">
        <v>11</v>
      </c>
      <c r="C2" s="7">
        <v>43109</v>
      </c>
      <c r="D2" s="7">
        <v>43137</v>
      </c>
      <c r="E2" s="6" t="s">
        <v>14</v>
      </c>
      <c r="F2" s="8">
        <f>D2-C2</f>
        <v>28</v>
      </c>
      <c r="G2" s="9">
        <v>71.790000000000006</v>
      </c>
      <c r="H2" s="9">
        <v>63.18</v>
      </c>
      <c r="I2" s="9">
        <v>63.18</v>
      </c>
      <c r="J2" s="9">
        <v>63.18</v>
      </c>
      <c r="K2" s="9">
        <v>789.69</v>
      </c>
      <c r="L2" s="9">
        <v>694.93</v>
      </c>
      <c r="M2" s="9">
        <v>-94.76</v>
      </c>
      <c r="N2" s="10">
        <v>-0.12</v>
      </c>
      <c r="O2" t="s">
        <v>55</v>
      </c>
    </row>
    <row r="3" spans="1:15">
      <c r="A3" s="6" t="s">
        <v>15</v>
      </c>
      <c r="B3" s="6">
        <v>106</v>
      </c>
      <c r="C3" s="7">
        <v>43108</v>
      </c>
      <c r="D3" s="7">
        <v>43140</v>
      </c>
      <c r="E3" s="6" t="s">
        <v>14</v>
      </c>
      <c r="F3" s="8">
        <f>D3-C3</f>
        <v>32</v>
      </c>
      <c r="G3" s="9">
        <v>22.97</v>
      </c>
      <c r="H3" s="9">
        <v>20.21</v>
      </c>
      <c r="I3" s="9">
        <v>20.21</v>
      </c>
      <c r="J3" s="9">
        <v>20.21</v>
      </c>
      <c r="K3" s="9">
        <v>2434.8200000000002</v>
      </c>
      <c r="L3" s="9">
        <v>2142.64</v>
      </c>
      <c r="M3" s="9">
        <v>-292.18</v>
      </c>
      <c r="N3" s="10">
        <v>-0.12</v>
      </c>
      <c r="O3" t="s">
        <v>54</v>
      </c>
    </row>
    <row r="4" spans="1:15">
      <c r="A4" s="11" t="s">
        <v>16</v>
      </c>
      <c r="B4" s="11">
        <v>69</v>
      </c>
      <c r="C4" s="12">
        <v>43108</v>
      </c>
      <c r="D4" s="12">
        <v>43308</v>
      </c>
      <c r="E4" s="12">
        <v>43269</v>
      </c>
      <c r="F4" s="13">
        <f>D4-C4</f>
        <v>200</v>
      </c>
      <c r="G4" s="14">
        <v>60.11</v>
      </c>
      <c r="H4" s="14">
        <v>52.9</v>
      </c>
      <c r="I4" s="14">
        <v>74.540000000000006</v>
      </c>
      <c r="J4" s="14">
        <v>74.540000000000006</v>
      </c>
      <c r="K4" s="14">
        <v>4147.59</v>
      </c>
      <c r="L4" s="14">
        <v>5143.01</v>
      </c>
      <c r="M4" s="14">
        <v>995.42</v>
      </c>
      <c r="N4" s="15">
        <v>0.24</v>
      </c>
    </row>
    <row r="5" spans="1:15">
      <c r="A5" s="11" t="s">
        <v>17</v>
      </c>
      <c r="B5" s="11">
        <v>8</v>
      </c>
      <c r="C5" s="12">
        <v>43164</v>
      </c>
      <c r="D5" s="12">
        <v>43377</v>
      </c>
      <c r="E5" s="12">
        <v>43354</v>
      </c>
      <c r="F5" s="13">
        <f>D5-C5</f>
        <v>213</v>
      </c>
      <c r="G5" s="14">
        <v>104.32</v>
      </c>
      <c r="H5" s="14">
        <v>91.8</v>
      </c>
      <c r="I5" s="14">
        <v>141.88</v>
      </c>
      <c r="J5" s="14">
        <v>141.88</v>
      </c>
      <c r="K5" s="14">
        <v>834.56</v>
      </c>
      <c r="L5" s="14">
        <v>1135</v>
      </c>
      <c r="M5" s="14">
        <v>300.44</v>
      </c>
      <c r="N5" s="15">
        <v>0.36</v>
      </c>
    </row>
    <row r="6" spans="1:15">
      <c r="A6" s="11" t="s">
        <v>18</v>
      </c>
      <c r="B6" s="11">
        <v>11</v>
      </c>
      <c r="C6" s="12">
        <v>43147</v>
      </c>
      <c r="D6" s="12">
        <v>43378</v>
      </c>
      <c r="E6" s="12">
        <v>43339</v>
      </c>
      <c r="F6" s="13">
        <f>D6-C6</f>
        <v>231</v>
      </c>
      <c r="G6" s="14">
        <v>128.99</v>
      </c>
      <c r="H6" s="14">
        <v>113.51</v>
      </c>
      <c r="I6" s="14">
        <v>144.47</v>
      </c>
      <c r="J6" s="14">
        <v>144.47</v>
      </c>
      <c r="K6" s="14">
        <v>1418.89</v>
      </c>
      <c r="L6" s="14">
        <v>1589.16</v>
      </c>
      <c r="M6" s="14">
        <v>170.27</v>
      </c>
      <c r="N6" s="15">
        <v>0.12</v>
      </c>
    </row>
    <row r="7" spans="1:15">
      <c r="A7" s="6" t="s">
        <v>19</v>
      </c>
      <c r="B7" s="6">
        <v>1</v>
      </c>
      <c r="C7" s="7">
        <v>43109</v>
      </c>
      <c r="D7" s="7">
        <v>43381</v>
      </c>
      <c r="E7" s="6" t="s">
        <v>14</v>
      </c>
      <c r="F7" s="8">
        <f>D7-C7</f>
        <v>272</v>
      </c>
      <c r="G7" s="9">
        <v>208.96</v>
      </c>
      <c r="H7" s="9">
        <v>183.88</v>
      </c>
      <c r="I7" s="9">
        <v>183.88</v>
      </c>
      <c r="J7" s="9">
        <v>183.88</v>
      </c>
      <c r="K7" s="9">
        <v>208.96</v>
      </c>
      <c r="L7" s="9">
        <v>183.88</v>
      </c>
      <c r="M7" s="9">
        <v>-25.08</v>
      </c>
      <c r="N7" s="10">
        <v>-0.12</v>
      </c>
      <c r="O7" t="s">
        <v>53</v>
      </c>
    </row>
    <row r="8" spans="1:15">
      <c r="A8" s="6" t="s">
        <v>20</v>
      </c>
      <c r="B8" s="6">
        <v>25</v>
      </c>
      <c r="C8" s="7">
        <v>43377</v>
      </c>
      <c r="D8" s="7">
        <v>43396</v>
      </c>
      <c r="E8" s="6" t="s">
        <v>14</v>
      </c>
      <c r="F8" s="8">
        <f>D8-C8</f>
        <v>19</v>
      </c>
      <c r="G8" s="9">
        <v>82.24</v>
      </c>
      <c r="H8" s="9">
        <v>72.37</v>
      </c>
      <c r="I8" s="9">
        <v>72.37</v>
      </c>
      <c r="J8" s="9">
        <v>72.37</v>
      </c>
      <c r="K8" s="9">
        <v>2056</v>
      </c>
      <c r="L8" s="9">
        <v>1809.28</v>
      </c>
      <c r="M8" s="9">
        <v>-246.72</v>
      </c>
      <c r="N8" s="10">
        <v>-0.12</v>
      </c>
    </row>
    <row r="9" spans="1:15">
      <c r="A9" s="11" t="s">
        <v>21</v>
      </c>
      <c r="B9" s="11">
        <v>3</v>
      </c>
      <c r="C9" s="12">
        <v>43109</v>
      </c>
      <c r="D9" s="12">
        <v>43397</v>
      </c>
      <c r="E9" s="12">
        <v>43263</v>
      </c>
      <c r="F9" s="13">
        <f>D9-C9</f>
        <v>288</v>
      </c>
      <c r="G9" s="14">
        <v>134.1</v>
      </c>
      <c r="H9" s="14">
        <v>118.01</v>
      </c>
      <c r="I9" s="14">
        <v>150.19</v>
      </c>
      <c r="J9" s="14">
        <v>150.19</v>
      </c>
      <c r="K9" s="14">
        <v>402.3</v>
      </c>
      <c r="L9" s="14">
        <v>450.58</v>
      </c>
      <c r="M9" s="14">
        <v>48.28</v>
      </c>
      <c r="N9" s="15">
        <v>0.12</v>
      </c>
    </row>
    <row r="10" spans="1:15">
      <c r="A10" s="6" t="s">
        <v>22</v>
      </c>
      <c r="B10" s="6">
        <v>21</v>
      </c>
      <c r="C10" s="7">
        <v>43313</v>
      </c>
      <c r="D10" s="7">
        <v>43404</v>
      </c>
      <c r="E10" s="6" t="s">
        <v>14</v>
      </c>
      <c r="F10" s="8">
        <f>D10-C10</f>
        <v>91</v>
      </c>
      <c r="G10" s="9">
        <v>121.6</v>
      </c>
      <c r="H10" s="9">
        <v>107.01</v>
      </c>
      <c r="I10" s="9">
        <v>107.01</v>
      </c>
      <c r="J10" s="9">
        <v>107.01</v>
      </c>
      <c r="K10" s="9">
        <v>2553.6</v>
      </c>
      <c r="L10" s="9">
        <v>2247.17</v>
      </c>
      <c r="M10" s="9">
        <v>-306.43</v>
      </c>
      <c r="N10" s="10">
        <v>-0.12</v>
      </c>
    </row>
    <row r="11" spans="1:15">
      <c r="A11" s="6" t="s">
        <v>23</v>
      </c>
      <c r="B11" s="6">
        <v>588</v>
      </c>
      <c r="C11" s="7">
        <v>43430</v>
      </c>
      <c r="D11" s="7">
        <v>43468</v>
      </c>
      <c r="E11" s="6" t="s">
        <v>14</v>
      </c>
      <c r="F11" s="8">
        <f>D11-C11</f>
        <v>38</v>
      </c>
      <c r="G11" s="9">
        <v>3.7</v>
      </c>
      <c r="H11" s="9">
        <v>3.26</v>
      </c>
      <c r="I11" s="9">
        <v>3.26</v>
      </c>
      <c r="J11" s="9">
        <v>3.26</v>
      </c>
      <c r="K11" s="9">
        <v>2175.6</v>
      </c>
      <c r="L11" s="9">
        <v>1914.53</v>
      </c>
      <c r="M11" s="9">
        <v>-261.07</v>
      </c>
      <c r="N11" s="10">
        <v>-0.12</v>
      </c>
    </row>
    <row r="12" spans="1:15">
      <c r="A12" s="6" t="s">
        <v>24</v>
      </c>
      <c r="B12" s="6">
        <v>14</v>
      </c>
      <c r="C12" s="7">
        <v>43403</v>
      </c>
      <c r="D12" s="7">
        <v>43489</v>
      </c>
      <c r="E12" s="6" t="s">
        <v>14</v>
      </c>
      <c r="F12" s="8">
        <f>D12-C12</f>
        <v>86</v>
      </c>
      <c r="G12" s="9">
        <v>144.75</v>
      </c>
      <c r="H12" s="9">
        <v>127.38</v>
      </c>
      <c r="I12" s="9">
        <v>127.38</v>
      </c>
      <c r="J12" s="9">
        <v>127.38</v>
      </c>
      <c r="K12" s="9">
        <v>2026.5</v>
      </c>
      <c r="L12" s="9">
        <v>1783.32</v>
      </c>
      <c r="M12" s="9">
        <v>-243.18</v>
      </c>
      <c r="N12" s="10">
        <v>-0.12</v>
      </c>
    </row>
    <row r="13" spans="1:15">
      <c r="A13" s="6" t="s">
        <v>25</v>
      </c>
      <c r="B13" s="6">
        <v>45</v>
      </c>
      <c r="C13" s="7">
        <v>43496</v>
      </c>
      <c r="D13" s="7">
        <v>43545</v>
      </c>
      <c r="E13" s="7">
        <v>43525</v>
      </c>
      <c r="F13" s="8">
        <f>D13-C13</f>
        <v>49</v>
      </c>
      <c r="G13" s="9">
        <v>21.57</v>
      </c>
      <c r="H13" s="9">
        <v>18.98</v>
      </c>
      <c r="I13" s="9">
        <v>21.57</v>
      </c>
      <c r="J13" s="9">
        <v>21.57</v>
      </c>
      <c r="K13" s="9">
        <v>970.65</v>
      </c>
      <c r="L13" s="9">
        <v>970.65</v>
      </c>
      <c r="M13" s="9">
        <v>0</v>
      </c>
      <c r="N13" s="10">
        <v>0</v>
      </c>
    </row>
    <row r="14" spans="1:15">
      <c r="A14" s="6" t="s">
        <v>26</v>
      </c>
      <c r="B14" s="6">
        <v>121</v>
      </c>
      <c r="C14" s="7">
        <v>43495</v>
      </c>
      <c r="D14" s="7">
        <v>43551</v>
      </c>
      <c r="E14" s="6" t="s">
        <v>14</v>
      </c>
      <c r="F14" s="8">
        <f>D14-C14</f>
        <v>56</v>
      </c>
      <c r="G14" s="9">
        <v>13.69</v>
      </c>
      <c r="H14" s="9">
        <v>12.05</v>
      </c>
      <c r="I14" s="9">
        <v>12.05</v>
      </c>
      <c r="J14" s="9">
        <v>12.05</v>
      </c>
      <c r="K14" s="9">
        <v>1656.49</v>
      </c>
      <c r="L14" s="9">
        <v>1457.71</v>
      </c>
      <c r="M14" s="9">
        <v>-198.78</v>
      </c>
      <c r="N14" s="10">
        <v>-0.12</v>
      </c>
    </row>
    <row r="15" spans="1:15">
      <c r="A15" s="6" t="s">
        <v>27</v>
      </c>
      <c r="B15" s="6">
        <v>107</v>
      </c>
      <c r="C15" s="7">
        <v>43452</v>
      </c>
      <c r="D15" s="7">
        <v>43557</v>
      </c>
      <c r="E15" s="7">
        <v>43496</v>
      </c>
      <c r="F15" s="8">
        <f>D15-C15</f>
        <v>105</v>
      </c>
      <c r="G15" s="9">
        <v>11.86</v>
      </c>
      <c r="H15" s="9">
        <v>10.44</v>
      </c>
      <c r="I15" s="9">
        <v>11.86</v>
      </c>
      <c r="J15" s="9">
        <v>11.86</v>
      </c>
      <c r="K15" s="9">
        <v>1269.02</v>
      </c>
      <c r="L15" s="9">
        <v>1269.02</v>
      </c>
      <c r="M15" s="9">
        <v>0</v>
      </c>
      <c r="N15" s="10">
        <v>0</v>
      </c>
    </row>
    <row r="16" spans="1:15">
      <c r="A16" s="6" t="s">
        <v>28</v>
      </c>
      <c r="B16" s="6">
        <v>89</v>
      </c>
      <c r="C16" s="7">
        <v>43545</v>
      </c>
      <c r="D16" s="7">
        <v>43592</v>
      </c>
      <c r="E16" s="6" t="s">
        <v>14</v>
      </c>
      <c r="F16" s="8">
        <f>D16-C16</f>
        <v>47</v>
      </c>
      <c r="G16" s="9">
        <v>10.87</v>
      </c>
      <c r="H16" s="9">
        <v>9.57</v>
      </c>
      <c r="I16" s="9">
        <v>9.57</v>
      </c>
      <c r="J16" s="9">
        <v>9.57</v>
      </c>
      <c r="K16" s="9">
        <v>967.43</v>
      </c>
      <c r="L16" s="9">
        <v>851.34</v>
      </c>
      <c r="M16" s="9">
        <v>-116.09</v>
      </c>
      <c r="N16" s="10">
        <v>-0.12</v>
      </c>
    </row>
    <row r="17" spans="1:14">
      <c r="A17" s="6" t="s">
        <v>29</v>
      </c>
      <c r="B17" s="6">
        <v>4</v>
      </c>
      <c r="C17" s="7">
        <v>43557</v>
      </c>
      <c r="D17" s="7">
        <v>43598</v>
      </c>
      <c r="E17" s="6" t="s">
        <v>14</v>
      </c>
      <c r="F17" s="8">
        <f>D17-C17</f>
        <v>41</v>
      </c>
      <c r="G17" s="9">
        <v>268.26</v>
      </c>
      <c r="H17" s="9">
        <v>236.07</v>
      </c>
      <c r="I17" s="9">
        <v>236.07</v>
      </c>
      <c r="J17" s="9">
        <v>236.07</v>
      </c>
      <c r="K17" s="9">
        <v>1073.04</v>
      </c>
      <c r="L17" s="9">
        <v>944.28</v>
      </c>
      <c r="M17" s="9">
        <v>-128.76</v>
      </c>
      <c r="N17" s="10">
        <v>-0.12</v>
      </c>
    </row>
    <row r="18" spans="1:14">
      <c r="A18" s="11" t="s">
        <v>30</v>
      </c>
      <c r="B18" s="11">
        <v>19</v>
      </c>
      <c r="C18" s="12">
        <v>43483</v>
      </c>
      <c r="D18" s="12">
        <v>43682</v>
      </c>
      <c r="E18" s="12">
        <v>43656</v>
      </c>
      <c r="F18" s="13">
        <f>D18-C18</f>
        <v>199</v>
      </c>
      <c r="G18" s="14">
        <v>77.900000000000006</v>
      </c>
      <c r="H18" s="14">
        <v>68.55</v>
      </c>
      <c r="I18" s="14">
        <v>124.64</v>
      </c>
      <c r="J18" s="14">
        <v>124.64</v>
      </c>
      <c r="K18" s="14">
        <v>1480.1</v>
      </c>
      <c r="L18" s="14">
        <v>2368.16</v>
      </c>
      <c r="M18" s="14">
        <v>888.06</v>
      </c>
      <c r="N18" s="15">
        <v>0.6</v>
      </c>
    </row>
    <row r="19" spans="1:14">
      <c r="A19" s="6" t="s">
        <v>31</v>
      </c>
      <c r="B19" s="6">
        <v>28</v>
      </c>
      <c r="C19" s="7">
        <v>43699</v>
      </c>
      <c r="D19" s="7">
        <v>43718</v>
      </c>
      <c r="E19" s="6" t="s">
        <v>14</v>
      </c>
      <c r="F19" s="8">
        <f>D19-C19</f>
        <v>19</v>
      </c>
      <c r="G19" s="9">
        <v>58.06</v>
      </c>
      <c r="H19" s="9">
        <v>51.09</v>
      </c>
      <c r="I19" s="9">
        <v>51.09</v>
      </c>
      <c r="J19" s="9">
        <v>51.09</v>
      </c>
      <c r="K19" s="9">
        <v>1625.68</v>
      </c>
      <c r="L19" s="9">
        <v>1430.6</v>
      </c>
      <c r="M19" s="9">
        <v>-195.08</v>
      </c>
      <c r="N19" s="10">
        <v>-0.12</v>
      </c>
    </row>
    <row r="20" spans="1:14">
      <c r="A20" s="6" t="s">
        <v>32</v>
      </c>
      <c r="B20" s="6">
        <v>18</v>
      </c>
      <c r="C20" s="7">
        <v>43553</v>
      </c>
      <c r="D20" s="7">
        <v>43740</v>
      </c>
      <c r="E20" s="7">
        <v>43636</v>
      </c>
      <c r="F20" s="8">
        <f>D20-C20</f>
        <v>187</v>
      </c>
      <c r="G20" s="9">
        <v>63.51</v>
      </c>
      <c r="H20" s="9">
        <v>55.89</v>
      </c>
      <c r="I20" s="9">
        <v>63.51</v>
      </c>
      <c r="J20" s="9">
        <v>63.51</v>
      </c>
      <c r="K20" s="9">
        <v>1143.18</v>
      </c>
      <c r="L20" s="9">
        <v>1143.18</v>
      </c>
      <c r="M20" s="9">
        <v>0</v>
      </c>
      <c r="N20" s="10">
        <v>0</v>
      </c>
    </row>
    <row r="21" spans="1:14">
      <c r="A21" s="11" t="s">
        <v>33</v>
      </c>
      <c r="B21" s="11">
        <v>20</v>
      </c>
      <c r="C21" s="12">
        <v>43108</v>
      </c>
      <c r="D21" s="12">
        <v>43762</v>
      </c>
      <c r="E21" s="12">
        <v>43693</v>
      </c>
      <c r="F21" s="13">
        <f>D21-C21</f>
        <v>654</v>
      </c>
      <c r="G21" s="14">
        <v>69.28</v>
      </c>
      <c r="H21" s="14">
        <v>60.97</v>
      </c>
      <c r="I21" s="14">
        <v>77.59</v>
      </c>
      <c r="J21" s="14">
        <v>77.59</v>
      </c>
      <c r="K21" s="14">
        <v>1385.6</v>
      </c>
      <c r="L21" s="14">
        <v>1551.87</v>
      </c>
      <c r="M21" s="14">
        <v>166.27</v>
      </c>
      <c r="N21" s="15">
        <v>0.12</v>
      </c>
    </row>
    <row r="22" spans="1:14">
      <c r="A22" s="11" t="s">
        <v>34</v>
      </c>
      <c r="B22" s="11">
        <v>21</v>
      </c>
      <c r="C22" s="12">
        <v>43382</v>
      </c>
      <c r="D22" s="12">
        <v>43768</v>
      </c>
      <c r="E22" s="12">
        <v>43672</v>
      </c>
      <c r="F22" s="13">
        <f>D22-C22</f>
        <v>386</v>
      </c>
      <c r="G22" s="14">
        <v>91.18</v>
      </c>
      <c r="H22" s="14">
        <v>80.239999999999995</v>
      </c>
      <c r="I22" s="14">
        <v>102.12</v>
      </c>
      <c r="J22" s="14">
        <v>102.12</v>
      </c>
      <c r="K22" s="14">
        <v>1914.78</v>
      </c>
      <c r="L22" s="14">
        <v>2144.5500000000002</v>
      </c>
      <c r="M22" s="14">
        <v>229.77</v>
      </c>
      <c r="N22" s="15">
        <v>0.12</v>
      </c>
    </row>
    <row r="23" spans="1:14">
      <c r="A23" s="11" t="s">
        <v>35</v>
      </c>
      <c r="B23" s="11">
        <v>920</v>
      </c>
      <c r="C23" s="12">
        <v>43742</v>
      </c>
      <c r="D23" s="12">
        <v>43776</v>
      </c>
      <c r="E23" s="12">
        <v>43773</v>
      </c>
      <c r="F23" s="13">
        <f>D23-C23</f>
        <v>34</v>
      </c>
      <c r="G23" s="14">
        <v>1.51</v>
      </c>
      <c r="H23" s="14">
        <v>1.33</v>
      </c>
      <c r="I23" s="14">
        <v>1.89</v>
      </c>
      <c r="J23" s="14">
        <v>1.89</v>
      </c>
      <c r="K23" s="14">
        <v>1389.2</v>
      </c>
      <c r="L23" s="14">
        <v>1739.28</v>
      </c>
      <c r="M23" s="14">
        <v>350.08</v>
      </c>
      <c r="N23" s="15">
        <v>0.252</v>
      </c>
    </row>
    <row r="24" spans="1:14">
      <c r="A24" s="6" t="s">
        <v>36</v>
      </c>
      <c r="B24" s="6">
        <v>10</v>
      </c>
      <c r="C24" s="7">
        <v>43595</v>
      </c>
      <c r="D24" s="7">
        <v>43860</v>
      </c>
      <c r="E24" s="6" t="s">
        <v>14</v>
      </c>
      <c r="F24" s="8">
        <f>D24-C24</f>
        <v>265</v>
      </c>
      <c r="G24" s="9">
        <v>104.26</v>
      </c>
      <c r="H24" s="9">
        <v>91.75</v>
      </c>
      <c r="I24" s="9">
        <v>91.75</v>
      </c>
      <c r="J24" s="9">
        <v>91.75</v>
      </c>
      <c r="K24" s="9">
        <v>1042.5999999999999</v>
      </c>
      <c r="L24" s="9">
        <v>917.49</v>
      </c>
      <c r="M24" s="9">
        <v>-125.11</v>
      </c>
      <c r="N24" s="10">
        <v>-0.12</v>
      </c>
    </row>
    <row r="25" spans="1:14">
      <c r="A25" s="11" t="s">
        <v>37</v>
      </c>
      <c r="B25" s="11">
        <v>361</v>
      </c>
      <c r="C25" s="12">
        <v>43789</v>
      </c>
      <c r="D25" s="12">
        <v>43865</v>
      </c>
      <c r="E25" s="12">
        <v>43823</v>
      </c>
      <c r="F25" s="13">
        <f>D25-C25</f>
        <v>76</v>
      </c>
      <c r="G25" s="14">
        <v>4.84</v>
      </c>
      <c r="H25" s="14">
        <v>4.26</v>
      </c>
      <c r="I25" s="14">
        <v>4.92</v>
      </c>
      <c r="J25" s="14">
        <v>4.92</v>
      </c>
      <c r="K25" s="14">
        <v>1747.24</v>
      </c>
      <c r="L25" s="14">
        <v>1775.2</v>
      </c>
      <c r="M25" s="14">
        <v>27.96</v>
      </c>
      <c r="N25" s="15">
        <v>1.6E-2</v>
      </c>
    </row>
    <row r="26" spans="1:14">
      <c r="A26" s="6" t="s">
        <v>38</v>
      </c>
      <c r="B26" s="6">
        <v>107</v>
      </c>
      <c r="C26" s="7">
        <v>43860</v>
      </c>
      <c r="D26" s="7">
        <v>43888</v>
      </c>
      <c r="E26" s="6" t="s">
        <v>14</v>
      </c>
      <c r="F26" s="8">
        <f>D26-C26</f>
        <v>28</v>
      </c>
      <c r="G26" s="9">
        <v>13</v>
      </c>
      <c r="H26" s="9">
        <v>11.44</v>
      </c>
      <c r="I26" s="9">
        <v>11.44</v>
      </c>
      <c r="J26" s="9">
        <v>11.44</v>
      </c>
      <c r="K26" s="9">
        <v>1391</v>
      </c>
      <c r="L26" s="9">
        <v>1224.08</v>
      </c>
      <c r="M26" s="9">
        <v>-166.92</v>
      </c>
      <c r="N26" s="10">
        <v>-0.12</v>
      </c>
    </row>
    <row r="27" spans="1:14">
      <c r="A27" s="11" t="s">
        <v>39</v>
      </c>
      <c r="B27" s="11">
        <v>61</v>
      </c>
      <c r="C27" s="12">
        <v>43768</v>
      </c>
      <c r="D27" s="12">
        <v>43889</v>
      </c>
      <c r="E27" s="12">
        <v>43880</v>
      </c>
      <c r="F27" s="13">
        <f>D27-C27</f>
        <v>121</v>
      </c>
      <c r="G27" s="14">
        <v>28.33</v>
      </c>
      <c r="H27" s="14">
        <v>24.93</v>
      </c>
      <c r="I27" s="14">
        <v>31.73</v>
      </c>
      <c r="J27" s="14">
        <v>31.73</v>
      </c>
      <c r="K27" s="14">
        <v>1728.13</v>
      </c>
      <c r="L27" s="14">
        <v>1935.51</v>
      </c>
      <c r="M27" s="14">
        <v>207.38</v>
      </c>
      <c r="N27" s="15">
        <v>0.12</v>
      </c>
    </row>
    <row r="28" spans="1:14">
      <c r="A28" s="11" t="s">
        <v>40</v>
      </c>
      <c r="B28" s="11">
        <v>17</v>
      </c>
      <c r="C28" s="12">
        <v>43599</v>
      </c>
      <c r="D28" s="12">
        <v>43899</v>
      </c>
      <c r="E28" s="12">
        <v>43859</v>
      </c>
      <c r="F28" s="13">
        <f>D28-C28</f>
        <v>300</v>
      </c>
      <c r="G28" s="14">
        <v>64.22</v>
      </c>
      <c r="H28" s="14">
        <v>56.51</v>
      </c>
      <c r="I28" s="14">
        <v>71.930000000000007</v>
      </c>
      <c r="J28" s="14">
        <v>71.930000000000007</v>
      </c>
      <c r="K28" s="14">
        <v>1091.74</v>
      </c>
      <c r="L28" s="14">
        <v>1222.75</v>
      </c>
      <c r="M28" s="14">
        <v>131.01</v>
      </c>
      <c r="N28" s="15">
        <v>0.12</v>
      </c>
    </row>
    <row r="29" spans="1:14">
      <c r="A29" s="6" t="s">
        <v>41</v>
      </c>
      <c r="B29" s="6">
        <v>32</v>
      </c>
      <c r="C29" s="7">
        <v>43762</v>
      </c>
      <c r="D29" s="7">
        <v>43899</v>
      </c>
      <c r="E29" s="6" t="s">
        <v>14</v>
      </c>
      <c r="F29" s="8">
        <f>D29-C29</f>
        <v>137</v>
      </c>
      <c r="G29" s="9">
        <v>45.54</v>
      </c>
      <c r="H29" s="9">
        <v>40.08</v>
      </c>
      <c r="I29" s="9">
        <v>40.08</v>
      </c>
      <c r="J29" s="9">
        <v>40.08</v>
      </c>
      <c r="K29" s="9">
        <v>1457.28</v>
      </c>
      <c r="L29" s="9">
        <v>1282.4100000000001</v>
      </c>
      <c r="M29" s="9">
        <v>-174.87</v>
      </c>
      <c r="N29" s="10">
        <v>-0.12</v>
      </c>
    </row>
    <row r="30" spans="1:14">
      <c r="A30" s="6" t="s">
        <v>42</v>
      </c>
      <c r="B30" s="6">
        <v>56</v>
      </c>
      <c r="C30" s="7">
        <v>43866</v>
      </c>
      <c r="D30" s="7">
        <v>43899</v>
      </c>
      <c r="E30" s="6" t="s">
        <v>14</v>
      </c>
      <c r="F30" s="8">
        <f>D30-C30</f>
        <v>33</v>
      </c>
      <c r="G30" s="9">
        <v>27.67</v>
      </c>
      <c r="H30" s="9">
        <v>24.35</v>
      </c>
      <c r="I30" s="9">
        <v>24.35</v>
      </c>
      <c r="J30" s="9">
        <v>24.35</v>
      </c>
      <c r="K30" s="9">
        <v>1549.52</v>
      </c>
      <c r="L30" s="9">
        <v>1363.58</v>
      </c>
      <c r="M30" s="9">
        <v>-185.94</v>
      </c>
      <c r="N30" s="10">
        <v>-0.12</v>
      </c>
    </row>
    <row r="31" spans="1:14">
      <c r="A31" s="6" t="s">
        <v>43</v>
      </c>
      <c r="B31" s="6">
        <v>16</v>
      </c>
      <c r="C31" s="7">
        <v>43728</v>
      </c>
      <c r="D31" s="7">
        <v>43902</v>
      </c>
      <c r="E31" s="6" t="s">
        <v>14</v>
      </c>
      <c r="F31" s="8">
        <f>D31-C31</f>
        <v>174</v>
      </c>
      <c r="G31" s="9">
        <v>95.27</v>
      </c>
      <c r="H31" s="9">
        <v>83.84</v>
      </c>
      <c r="I31" s="9">
        <v>83.84</v>
      </c>
      <c r="J31" s="9">
        <v>83.84</v>
      </c>
      <c r="K31" s="9">
        <v>1524.32</v>
      </c>
      <c r="L31" s="9">
        <v>1341.4</v>
      </c>
      <c r="M31" s="9">
        <v>-182.92</v>
      </c>
      <c r="N31" s="10">
        <v>-0.12</v>
      </c>
    </row>
    <row r="32" spans="1:14">
      <c r="A32" s="6" t="s">
        <v>44</v>
      </c>
      <c r="B32" s="6">
        <v>805</v>
      </c>
      <c r="C32" s="7">
        <v>43970</v>
      </c>
      <c r="D32" s="7">
        <v>43987</v>
      </c>
      <c r="E32" s="6" t="s">
        <v>14</v>
      </c>
      <c r="F32" s="8">
        <f>D32-C32</f>
        <v>17</v>
      </c>
      <c r="G32" s="9">
        <v>5.47</v>
      </c>
      <c r="H32" s="9">
        <v>4.8099999999999996</v>
      </c>
      <c r="I32" s="9">
        <v>4.8099999999999996</v>
      </c>
      <c r="J32" s="9">
        <v>4.8099999999999996</v>
      </c>
      <c r="K32" s="9">
        <v>4403.3500000000004</v>
      </c>
      <c r="L32" s="9">
        <v>3874.95</v>
      </c>
      <c r="M32" s="9">
        <v>-528.4</v>
      </c>
      <c r="N32" s="10">
        <v>-0.12</v>
      </c>
    </row>
    <row r="33" spans="1:14" s="11" customFormat="1">
      <c r="A33" s="11" t="s">
        <v>45</v>
      </c>
      <c r="B33" s="11">
        <v>59</v>
      </c>
      <c r="C33" s="12">
        <v>43971</v>
      </c>
      <c r="D33" s="12">
        <v>44041</v>
      </c>
      <c r="E33" s="12">
        <v>44035</v>
      </c>
      <c r="F33" s="13">
        <f>D33-C33</f>
        <v>70</v>
      </c>
      <c r="G33" s="14">
        <v>43.14</v>
      </c>
      <c r="H33" s="14">
        <v>37.96</v>
      </c>
      <c r="I33" s="14">
        <v>43.14</v>
      </c>
      <c r="J33" s="14">
        <v>50.58</v>
      </c>
      <c r="K33" s="14">
        <v>2545.2600000000002</v>
      </c>
      <c r="L33" s="14">
        <v>2984.22</v>
      </c>
      <c r="M33" s="14">
        <v>438.96</v>
      </c>
      <c r="N33" s="15">
        <v>0.17249999999999999</v>
      </c>
    </row>
    <row r="34" spans="1:14">
      <c r="A34" s="11" t="s">
        <v>46</v>
      </c>
      <c r="B34" s="11">
        <v>13</v>
      </c>
      <c r="C34" s="12">
        <v>43987</v>
      </c>
      <c r="D34" s="12">
        <v>44041</v>
      </c>
      <c r="E34" s="11" t="s">
        <v>14</v>
      </c>
      <c r="F34" s="13">
        <f>D34-C34</f>
        <v>54</v>
      </c>
      <c r="G34" s="14">
        <v>235.15</v>
      </c>
      <c r="H34" s="14">
        <v>206.93</v>
      </c>
      <c r="I34" s="14">
        <v>206.93</v>
      </c>
      <c r="J34" s="14">
        <v>263.88</v>
      </c>
      <c r="K34" s="14">
        <v>3056.95</v>
      </c>
      <c r="L34" s="14">
        <v>3430.44</v>
      </c>
      <c r="M34" s="14">
        <v>373.49</v>
      </c>
      <c r="N34" s="15">
        <v>0.1222</v>
      </c>
    </row>
    <row r="35" spans="1:14">
      <c r="A35" s="11" t="s">
        <v>47</v>
      </c>
      <c r="B35" s="11">
        <v>44</v>
      </c>
      <c r="C35" s="12">
        <v>43987</v>
      </c>
      <c r="D35" s="12">
        <v>44041</v>
      </c>
      <c r="E35" s="11" t="s">
        <v>14</v>
      </c>
      <c r="F35" s="13">
        <f>D35-C35</f>
        <v>54</v>
      </c>
      <c r="G35" s="14">
        <v>41.48</v>
      </c>
      <c r="H35" s="14">
        <v>36.5</v>
      </c>
      <c r="I35" s="14">
        <v>36.5</v>
      </c>
      <c r="J35" s="14">
        <v>45.82</v>
      </c>
      <c r="K35" s="14">
        <v>1825.12</v>
      </c>
      <c r="L35" s="14">
        <v>2016.08</v>
      </c>
      <c r="M35" s="14">
        <v>190.96</v>
      </c>
      <c r="N35" s="15">
        <v>0.1046</v>
      </c>
    </row>
    <row r="36" spans="1:14">
      <c r="A36" s="11" t="s">
        <v>48</v>
      </c>
      <c r="B36" s="11">
        <v>3</v>
      </c>
      <c r="C36" s="12">
        <v>43990</v>
      </c>
      <c r="D36" s="12">
        <v>44041</v>
      </c>
      <c r="E36" s="11" t="s">
        <v>14</v>
      </c>
      <c r="F36" s="13">
        <f>D36-C36</f>
        <v>51</v>
      </c>
      <c r="G36" s="14">
        <v>272.58</v>
      </c>
      <c r="H36" s="14">
        <v>239.87</v>
      </c>
      <c r="I36" s="14">
        <v>239.87</v>
      </c>
      <c r="J36" s="14">
        <v>293.39999999999998</v>
      </c>
      <c r="K36" s="14">
        <v>817.74</v>
      </c>
      <c r="L36" s="14">
        <v>880.2</v>
      </c>
      <c r="M36" s="14">
        <v>62.46</v>
      </c>
      <c r="N36" s="15">
        <v>7.6399999999999996E-2</v>
      </c>
    </row>
    <row r="37" spans="1:14">
      <c r="A37" s="11" t="s">
        <v>49</v>
      </c>
      <c r="B37" s="11">
        <v>4</v>
      </c>
      <c r="C37" s="12">
        <v>43990</v>
      </c>
      <c r="D37" s="12">
        <v>44041</v>
      </c>
      <c r="E37" s="11" t="s">
        <v>14</v>
      </c>
      <c r="F37" s="13">
        <f>D37-C37</f>
        <v>51</v>
      </c>
      <c r="G37" s="14">
        <v>168.35</v>
      </c>
      <c r="H37" s="14">
        <v>148.15</v>
      </c>
      <c r="I37" s="14">
        <v>148.15</v>
      </c>
      <c r="J37" s="14">
        <v>179.62</v>
      </c>
      <c r="K37" s="14">
        <v>673.4</v>
      </c>
      <c r="L37" s="14">
        <v>718.48</v>
      </c>
      <c r="M37" s="14">
        <v>45.08</v>
      </c>
      <c r="N37" s="15">
        <v>6.6900000000000001E-2</v>
      </c>
    </row>
    <row r="38" spans="1:14">
      <c r="A38" s="11" t="s">
        <v>50</v>
      </c>
      <c r="B38" s="11">
        <v>5</v>
      </c>
      <c r="C38" s="12">
        <v>43992</v>
      </c>
      <c r="D38" s="12">
        <v>44041</v>
      </c>
      <c r="E38" s="12">
        <v>44021</v>
      </c>
      <c r="F38" s="13">
        <f>D38-C38</f>
        <v>49</v>
      </c>
      <c r="G38" s="14">
        <v>92.88</v>
      </c>
      <c r="H38" s="14">
        <v>81.73</v>
      </c>
      <c r="I38" s="14">
        <v>92.88</v>
      </c>
      <c r="J38" s="14">
        <v>103.1</v>
      </c>
      <c r="K38" s="14">
        <v>464.4</v>
      </c>
      <c r="L38" s="14">
        <v>515.5</v>
      </c>
      <c r="M38" s="14">
        <v>51.1</v>
      </c>
      <c r="N38" s="15">
        <v>0.11</v>
      </c>
    </row>
    <row r="43" spans="1:14">
      <c r="A43" s="4" t="s">
        <v>0</v>
      </c>
      <c r="B43" s="4" t="s">
        <v>1</v>
      </c>
      <c r="C43" s="4" t="s">
        <v>2</v>
      </c>
      <c r="D43" s="4" t="s">
        <v>7</v>
      </c>
      <c r="E43" s="4" t="s">
        <v>6</v>
      </c>
      <c r="F43" s="4" t="s">
        <v>51</v>
      </c>
      <c r="G43" s="4" t="s">
        <v>3</v>
      </c>
      <c r="H43" s="4" t="s">
        <v>4</v>
      </c>
      <c r="I43" s="4" t="s">
        <v>5</v>
      </c>
      <c r="J43" s="4" t="s">
        <v>8</v>
      </c>
      <c r="K43" s="4" t="s">
        <v>9</v>
      </c>
      <c r="L43" s="4" t="s">
        <v>10</v>
      </c>
      <c r="M43" s="4" t="s">
        <v>11</v>
      </c>
      <c r="N43" s="4" t="s">
        <v>12</v>
      </c>
    </row>
    <row r="44" spans="1:14">
      <c r="A44" t="s">
        <v>13</v>
      </c>
      <c r="B44">
        <v>11</v>
      </c>
      <c r="C44" s="1">
        <v>43109</v>
      </c>
      <c r="D44" s="1">
        <v>43137</v>
      </c>
      <c r="E44" t="s">
        <v>14</v>
      </c>
      <c r="F44" s="5">
        <f>D44-C44</f>
        <v>28</v>
      </c>
      <c r="G44" s="2">
        <v>71.790000000000006</v>
      </c>
      <c r="H44" s="2">
        <v>63.18</v>
      </c>
      <c r="I44" s="2">
        <v>63.18</v>
      </c>
      <c r="J44" s="2">
        <v>63.18</v>
      </c>
      <c r="K44" s="2">
        <v>789.69</v>
      </c>
      <c r="L44" s="2">
        <v>694.93</v>
      </c>
      <c r="M44" s="2">
        <v>-94.76</v>
      </c>
      <c r="N44" s="3">
        <v>-0.12</v>
      </c>
    </row>
    <row r="45" spans="1:14">
      <c r="A45" t="s">
        <v>15</v>
      </c>
      <c r="B45">
        <v>106</v>
      </c>
      <c r="C45" s="1">
        <v>43108</v>
      </c>
      <c r="D45" s="1">
        <v>43140</v>
      </c>
      <c r="E45" t="s">
        <v>14</v>
      </c>
      <c r="F45" s="5">
        <f>D45-C45</f>
        <v>32</v>
      </c>
      <c r="G45" s="2">
        <v>22.97</v>
      </c>
      <c r="H45" s="2">
        <v>20.21</v>
      </c>
      <c r="I45" s="2">
        <v>20.21</v>
      </c>
      <c r="J45" s="2">
        <v>20.21</v>
      </c>
      <c r="K45" s="2">
        <v>2434.8200000000002</v>
      </c>
      <c r="L45" s="2">
        <v>2142.64</v>
      </c>
      <c r="M45" s="2">
        <v>-292.18</v>
      </c>
      <c r="N45" s="3">
        <v>-0.12</v>
      </c>
    </row>
    <row r="46" spans="1:14">
      <c r="A46" t="s">
        <v>16</v>
      </c>
      <c r="B46">
        <v>69</v>
      </c>
      <c r="C46" s="1">
        <v>43108</v>
      </c>
      <c r="D46" s="1">
        <v>43308</v>
      </c>
      <c r="E46" s="1">
        <v>43269</v>
      </c>
      <c r="F46" s="5">
        <f>D46-C46</f>
        <v>200</v>
      </c>
      <c r="G46" s="2">
        <v>60.11</v>
      </c>
      <c r="H46" s="2">
        <v>52.9</v>
      </c>
      <c r="I46" s="2">
        <v>74.540000000000006</v>
      </c>
      <c r="J46" s="2">
        <v>74.540000000000006</v>
      </c>
      <c r="K46" s="2">
        <v>4147.59</v>
      </c>
      <c r="L46" s="2">
        <v>5143.01</v>
      </c>
      <c r="M46" s="2">
        <v>995.42</v>
      </c>
      <c r="N46" s="3">
        <v>0.24</v>
      </c>
    </row>
    <row r="47" spans="1:14">
      <c r="A47" t="s">
        <v>17</v>
      </c>
      <c r="B47">
        <v>8</v>
      </c>
      <c r="C47" s="1">
        <v>43164</v>
      </c>
      <c r="D47" s="1">
        <v>43377</v>
      </c>
      <c r="E47" s="1">
        <v>43354</v>
      </c>
      <c r="F47" s="5">
        <f>D47-C47</f>
        <v>213</v>
      </c>
      <c r="G47" s="2">
        <v>104.32</v>
      </c>
      <c r="H47" s="2">
        <v>91.8</v>
      </c>
      <c r="I47" s="2">
        <v>141.88</v>
      </c>
      <c r="J47" s="2">
        <v>141.88</v>
      </c>
      <c r="K47" s="2">
        <v>834.56</v>
      </c>
      <c r="L47" s="2">
        <v>1135</v>
      </c>
      <c r="M47" s="2">
        <v>300.44</v>
      </c>
      <c r="N47" s="3">
        <v>0.36</v>
      </c>
    </row>
    <row r="48" spans="1:14">
      <c r="A48" t="s">
        <v>18</v>
      </c>
      <c r="B48">
        <v>11</v>
      </c>
      <c r="C48" s="1">
        <v>43147</v>
      </c>
      <c r="D48" s="1">
        <v>43378</v>
      </c>
      <c r="E48" s="1">
        <v>43339</v>
      </c>
      <c r="F48" s="5">
        <f>D48-C48</f>
        <v>231</v>
      </c>
      <c r="G48" s="2">
        <v>128.99</v>
      </c>
      <c r="H48" s="2">
        <v>113.51</v>
      </c>
      <c r="I48" s="2">
        <v>144.47</v>
      </c>
      <c r="J48" s="2">
        <v>144.47</v>
      </c>
      <c r="K48" s="2">
        <v>1418.89</v>
      </c>
      <c r="L48" s="2">
        <v>1589.16</v>
      </c>
      <c r="M48" s="2">
        <v>170.27</v>
      </c>
      <c r="N48" s="3">
        <v>0.12</v>
      </c>
    </row>
    <row r="49" spans="1:14">
      <c r="A49" t="s">
        <v>19</v>
      </c>
      <c r="B49">
        <v>1</v>
      </c>
      <c r="C49" s="1">
        <v>43109</v>
      </c>
      <c r="D49" s="1">
        <v>43381</v>
      </c>
      <c r="E49" t="s">
        <v>14</v>
      </c>
      <c r="F49" s="5">
        <f>D49-C49</f>
        <v>272</v>
      </c>
      <c r="G49" s="2">
        <v>208.96</v>
      </c>
      <c r="H49" s="2">
        <v>183.88</v>
      </c>
      <c r="I49" s="2">
        <v>183.88</v>
      </c>
      <c r="J49" s="2">
        <v>183.88</v>
      </c>
      <c r="K49" s="2">
        <v>208.96</v>
      </c>
      <c r="L49" s="2">
        <v>183.88</v>
      </c>
      <c r="M49" s="2">
        <v>-25.08</v>
      </c>
      <c r="N49" s="3">
        <v>-0.12</v>
      </c>
    </row>
    <row r="50" spans="1:14">
      <c r="A50" t="s">
        <v>20</v>
      </c>
      <c r="B50">
        <v>25</v>
      </c>
      <c r="C50" s="1">
        <v>43377</v>
      </c>
      <c r="D50" s="1">
        <v>43396</v>
      </c>
      <c r="E50" t="s">
        <v>14</v>
      </c>
      <c r="F50" s="5">
        <f>D50-C50</f>
        <v>19</v>
      </c>
      <c r="G50" s="2">
        <v>82.24</v>
      </c>
      <c r="H50" s="2">
        <v>72.37</v>
      </c>
      <c r="I50" s="2">
        <v>72.37</v>
      </c>
      <c r="J50" s="2">
        <v>72.37</v>
      </c>
      <c r="K50" s="2">
        <v>2056</v>
      </c>
      <c r="L50" s="2">
        <v>1809.28</v>
      </c>
      <c r="M50" s="2">
        <v>-246.72</v>
      </c>
      <c r="N50" s="3">
        <v>-0.12</v>
      </c>
    </row>
    <row r="51" spans="1:14">
      <c r="A51" t="s">
        <v>21</v>
      </c>
      <c r="B51">
        <v>3</v>
      </c>
      <c r="C51" s="1">
        <v>43109</v>
      </c>
      <c r="D51" s="1">
        <v>43397</v>
      </c>
      <c r="E51" s="1">
        <v>43263</v>
      </c>
      <c r="F51" s="5">
        <f>D51-C51</f>
        <v>288</v>
      </c>
      <c r="G51" s="2">
        <v>134.1</v>
      </c>
      <c r="H51" s="2">
        <v>118.01</v>
      </c>
      <c r="I51" s="2">
        <v>150.19</v>
      </c>
      <c r="J51" s="2">
        <v>150.19</v>
      </c>
      <c r="K51" s="2">
        <v>402.3</v>
      </c>
      <c r="L51" s="2">
        <v>450.58</v>
      </c>
      <c r="M51" s="2">
        <v>48.28</v>
      </c>
      <c r="N51" s="3">
        <v>0.12</v>
      </c>
    </row>
    <row r="52" spans="1:14">
      <c r="A52" t="s">
        <v>22</v>
      </c>
      <c r="B52">
        <v>21</v>
      </c>
      <c r="C52" s="1">
        <v>43313</v>
      </c>
      <c r="D52" s="1">
        <v>43404</v>
      </c>
      <c r="E52" t="s">
        <v>14</v>
      </c>
      <c r="F52" s="5">
        <f>D52-C52</f>
        <v>91</v>
      </c>
      <c r="G52" s="2">
        <v>121.6</v>
      </c>
      <c r="H52" s="2">
        <v>107.01</v>
      </c>
      <c r="I52" s="2">
        <v>107.01</v>
      </c>
      <c r="J52" s="2">
        <v>107.01</v>
      </c>
      <c r="K52" s="2">
        <v>2553.6</v>
      </c>
      <c r="L52" s="2">
        <v>2247.17</v>
      </c>
      <c r="M52" s="2">
        <v>-306.43</v>
      </c>
      <c r="N52" s="3">
        <v>-0.12</v>
      </c>
    </row>
    <row r="53" spans="1:14">
      <c r="A53" t="s">
        <v>23</v>
      </c>
      <c r="B53">
        <v>588</v>
      </c>
      <c r="C53" s="1">
        <v>43430</v>
      </c>
      <c r="D53" s="1">
        <v>43468</v>
      </c>
      <c r="E53" t="s">
        <v>14</v>
      </c>
      <c r="F53" s="5">
        <f>D53-C53</f>
        <v>38</v>
      </c>
      <c r="G53" s="2">
        <v>3.7</v>
      </c>
      <c r="H53" s="2">
        <v>3.26</v>
      </c>
      <c r="I53" s="2">
        <v>3.26</v>
      </c>
      <c r="J53" s="2">
        <v>3.26</v>
      </c>
      <c r="K53" s="2">
        <v>2175.6</v>
      </c>
      <c r="L53" s="2">
        <v>1914.53</v>
      </c>
      <c r="M53" s="2">
        <v>-261.07</v>
      </c>
      <c r="N53" s="3">
        <v>-0.12</v>
      </c>
    </row>
    <row r="54" spans="1:14">
      <c r="A54" t="s">
        <v>24</v>
      </c>
      <c r="B54">
        <v>14</v>
      </c>
      <c r="C54" s="1">
        <v>43403</v>
      </c>
      <c r="D54" s="1">
        <v>43489</v>
      </c>
      <c r="E54" t="s">
        <v>14</v>
      </c>
      <c r="F54" s="5">
        <f>D54-C54</f>
        <v>86</v>
      </c>
      <c r="G54" s="2">
        <v>144.75</v>
      </c>
      <c r="H54" s="2">
        <v>127.38</v>
      </c>
      <c r="I54" s="2">
        <v>127.38</v>
      </c>
      <c r="J54" s="2">
        <v>127.38</v>
      </c>
      <c r="K54" s="2">
        <v>2026.5</v>
      </c>
      <c r="L54" s="2">
        <v>1783.32</v>
      </c>
      <c r="M54" s="2">
        <v>-243.18</v>
      </c>
      <c r="N54" s="3">
        <v>-0.12</v>
      </c>
    </row>
    <row r="55" spans="1:14">
      <c r="A55" t="s">
        <v>25</v>
      </c>
      <c r="B55">
        <v>45</v>
      </c>
      <c r="C55" s="1">
        <v>43496</v>
      </c>
      <c r="D55" s="1">
        <v>43545</v>
      </c>
      <c r="E55" s="1">
        <v>43525</v>
      </c>
      <c r="F55" s="5">
        <f>D55-C55</f>
        <v>49</v>
      </c>
      <c r="G55" s="2">
        <v>21.57</v>
      </c>
      <c r="H55" s="2">
        <v>18.98</v>
      </c>
      <c r="I55" s="2">
        <v>21.57</v>
      </c>
      <c r="J55" s="2">
        <v>21.57</v>
      </c>
      <c r="K55" s="2">
        <v>970.65</v>
      </c>
      <c r="L55" s="2">
        <v>970.65</v>
      </c>
      <c r="M55" s="2">
        <v>0</v>
      </c>
      <c r="N55" s="3">
        <v>0</v>
      </c>
    </row>
    <row r="56" spans="1:14">
      <c r="A56" t="s">
        <v>26</v>
      </c>
      <c r="B56">
        <v>121</v>
      </c>
      <c r="C56" s="1">
        <v>43495</v>
      </c>
      <c r="D56" s="1">
        <v>43551</v>
      </c>
      <c r="E56" t="s">
        <v>14</v>
      </c>
      <c r="F56" s="5">
        <f>D56-C56</f>
        <v>56</v>
      </c>
      <c r="G56" s="2">
        <v>13.69</v>
      </c>
      <c r="H56" s="2">
        <v>12.05</v>
      </c>
      <c r="I56" s="2">
        <v>12.05</v>
      </c>
      <c r="J56" s="2">
        <v>12.05</v>
      </c>
      <c r="K56" s="2">
        <v>1656.49</v>
      </c>
      <c r="L56" s="2">
        <v>1457.71</v>
      </c>
      <c r="M56" s="2">
        <v>-198.78</v>
      </c>
      <c r="N56" s="3">
        <v>-0.12</v>
      </c>
    </row>
    <row r="57" spans="1:14">
      <c r="A57" t="s">
        <v>27</v>
      </c>
      <c r="B57">
        <v>107</v>
      </c>
      <c r="C57" s="1">
        <v>43452</v>
      </c>
      <c r="D57" s="1">
        <v>43557</v>
      </c>
      <c r="E57" s="1">
        <v>43496</v>
      </c>
      <c r="F57" s="5">
        <f>D57-C57</f>
        <v>105</v>
      </c>
      <c r="G57" s="2">
        <v>11.86</v>
      </c>
      <c r="H57" s="2">
        <v>10.44</v>
      </c>
      <c r="I57" s="2">
        <v>11.86</v>
      </c>
      <c r="J57" s="2">
        <v>11.86</v>
      </c>
      <c r="K57" s="2">
        <v>1269.02</v>
      </c>
      <c r="L57" s="2">
        <v>1269.02</v>
      </c>
      <c r="M57" s="2">
        <v>0</v>
      </c>
      <c r="N57" s="3">
        <v>0</v>
      </c>
    </row>
    <row r="58" spans="1:14">
      <c r="A58" t="s">
        <v>28</v>
      </c>
      <c r="B58">
        <v>89</v>
      </c>
      <c r="C58" s="1">
        <v>43545</v>
      </c>
      <c r="D58" s="1">
        <v>43592</v>
      </c>
      <c r="E58" t="s">
        <v>14</v>
      </c>
      <c r="F58" s="5">
        <f>D58-C58</f>
        <v>47</v>
      </c>
      <c r="G58" s="2">
        <v>10.87</v>
      </c>
      <c r="H58" s="2">
        <v>9.57</v>
      </c>
      <c r="I58" s="2">
        <v>9.57</v>
      </c>
      <c r="J58" s="2">
        <v>9.57</v>
      </c>
      <c r="K58" s="2">
        <v>967.43</v>
      </c>
      <c r="L58" s="2">
        <v>851.34</v>
      </c>
      <c r="M58" s="2">
        <v>-116.09</v>
      </c>
      <c r="N58" s="3">
        <v>-0.12</v>
      </c>
    </row>
    <row r="59" spans="1:14">
      <c r="A59" t="s">
        <v>29</v>
      </c>
      <c r="B59">
        <v>4</v>
      </c>
      <c r="C59" s="1">
        <v>43557</v>
      </c>
      <c r="D59" s="1">
        <v>43598</v>
      </c>
      <c r="E59" t="s">
        <v>14</v>
      </c>
      <c r="F59" s="5">
        <f>D59-C59</f>
        <v>41</v>
      </c>
      <c r="G59" s="2">
        <v>268.26</v>
      </c>
      <c r="H59" s="2">
        <v>236.07</v>
      </c>
      <c r="I59" s="2">
        <v>236.07</v>
      </c>
      <c r="J59" s="2">
        <v>236.07</v>
      </c>
      <c r="K59" s="2">
        <v>1073.04</v>
      </c>
      <c r="L59" s="2">
        <v>944.28</v>
      </c>
      <c r="M59" s="2">
        <v>-128.76</v>
      </c>
      <c r="N59" s="3">
        <v>-0.12</v>
      </c>
    </row>
    <row r="60" spans="1:14">
      <c r="A60" t="s">
        <v>30</v>
      </c>
      <c r="B60">
        <v>19</v>
      </c>
      <c r="C60" s="1">
        <v>43483</v>
      </c>
      <c r="D60" s="1">
        <v>43682</v>
      </c>
      <c r="E60" s="1">
        <v>43656</v>
      </c>
      <c r="F60" s="5">
        <f>D60-C60</f>
        <v>199</v>
      </c>
      <c r="G60" s="2">
        <v>77.900000000000006</v>
      </c>
      <c r="H60" s="2">
        <v>68.55</v>
      </c>
      <c r="I60" s="2">
        <v>124.64</v>
      </c>
      <c r="J60" s="2">
        <v>124.64</v>
      </c>
      <c r="K60" s="2">
        <v>1480.1</v>
      </c>
      <c r="L60" s="2">
        <v>2368.16</v>
      </c>
      <c r="M60" s="2">
        <v>888.06</v>
      </c>
      <c r="N60" s="3">
        <v>0.6</v>
      </c>
    </row>
    <row r="61" spans="1:14">
      <c r="A61" t="s">
        <v>31</v>
      </c>
      <c r="B61">
        <v>28</v>
      </c>
      <c r="C61" s="1">
        <v>43699</v>
      </c>
      <c r="D61" s="1">
        <v>43718</v>
      </c>
      <c r="E61" t="s">
        <v>14</v>
      </c>
      <c r="F61" s="5">
        <f>D61-C61</f>
        <v>19</v>
      </c>
      <c r="G61" s="2">
        <v>58.06</v>
      </c>
      <c r="H61" s="2">
        <v>51.09</v>
      </c>
      <c r="I61" s="2">
        <v>51.09</v>
      </c>
      <c r="J61" s="2">
        <v>51.09</v>
      </c>
      <c r="K61" s="2">
        <v>1625.68</v>
      </c>
      <c r="L61" s="2">
        <v>1430.6</v>
      </c>
      <c r="M61" s="2">
        <v>-195.08</v>
      </c>
      <c r="N61" s="3">
        <v>-0.12</v>
      </c>
    </row>
    <row r="62" spans="1:14">
      <c r="A62" t="s">
        <v>32</v>
      </c>
      <c r="B62">
        <v>18</v>
      </c>
      <c r="C62" s="1">
        <v>43553</v>
      </c>
      <c r="D62" s="1">
        <v>43740</v>
      </c>
      <c r="E62" s="1">
        <v>43636</v>
      </c>
      <c r="F62" s="5">
        <f>D62-C62</f>
        <v>187</v>
      </c>
      <c r="G62" s="2">
        <v>63.51</v>
      </c>
      <c r="H62" s="2">
        <v>55.89</v>
      </c>
      <c r="I62" s="2">
        <v>63.51</v>
      </c>
      <c r="J62" s="2">
        <v>63.51</v>
      </c>
      <c r="K62" s="2">
        <v>1143.18</v>
      </c>
      <c r="L62" s="2">
        <v>1143.18</v>
      </c>
      <c r="M62" s="2">
        <v>0</v>
      </c>
      <c r="N62" s="3">
        <v>0</v>
      </c>
    </row>
    <row r="63" spans="1:14">
      <c r="A63" t="s">
        <v>33</v>
      </c>
      <c r="B63">
        <v>20</v>
      </c>
      <c r="C63" s="1">
        <v>43108</v>
      </c>
      <c r="D63" s="1">
        <v>43762</v>
      </c>
      <c r="E63" s="1">
        <v>43693</v>
      </c>
      <c r="F63" s="5">
        <f>D63-C63</f>
        <v>654</v>
      </c>
      <c r="G63" s="2">
        <v>69.28</v>
      </c>
      <c r="H63" s="2">
        <v>60.97</v>
      </c>
      <c r="I63" s="2">
        <v>77.59</v>
      </c>
      <c r="J63" s="2">
        <v>77.59</v>
      </c>
      <c r="K63" s="2">
        <v>1385.6</v>
      </c>
      <c r="L63" s="2">
        <v>1551.87</v>
      </c>
      <c r="M63" s="2">
        <v>166.27</v>
      </c>
      <c r="N63" s="3">
        <v>0.12</v>
      </c>
    </row>
    <row r="64" spans="1:14">
      <c r="A64" t="s">
        <v>34</v>
      </c>
      <c r="B64">
        <v>21</v>
      </c>
      <c r="C64" s="1">
        <v>43382</v>
      </c>
      <c r="D64" s="1">
        <v>43768</v>
      </c>
      <c r="E64" s="1">
        <v>43672</v>
      </c>
      <c r="F64" s="5">
        <f>D64-C64</f>
        <v>386</v>
      </c>
      <c r="G64" s="2">
        <v>91.18</v>
      </c>
      <c r="H64" s="2">
        <v>80.239999999999995</v>
      </c>
      <c r="I64" s="2">
        <v>102.12</v>
      </c>
      <c r="J64" s="2">
        <v>102.12</v>
      </c>
      <c r="K64" s="2">
        <v>1914.78</v>
      </c>
      <c r="L64" s="2">
        <v>2144.5500000000002</v>
      </c>
      <c r="M64" s="2">
        <v>229.77</v>
      </c>
      <c r="N64" s="3">
        <v>0.12</v>
      </c>
    </row>
    <row r="65" spans="1:14">
      <c r="A65" t="s">
        <v>35</v>
      </c>
      <c r="B65">
        <v>920</v>
      </c>
      <c r="C65" s="1">
        <v>43742</v>
      </c>
      <c r="D65" s="1">
        <v>43776</v>
      </c>
      <c r="E65" s="1">
        <v>43773</v>
      </c>
      <c r="F65" s="5">
        <f>D65-C65</f>
        <v>34</v>
      </c>
      <c r="G65" s="2">
        <v>1.51</v>
      </c>
      <c r="H65" s="2">
        <v>1.33</v>
      </c>
      <c r="I65" s="2">
        <v>1.89</v>
      </c>
      <c r="J65" s="2">
        <v>1.89</v>
      </c>
      <c r="K65" s="2">
        <v>1389.2</v>
      </c>
      <c r="L65" s="2">
        <v>1739.28</v>
      </c>
      <c r="M65" s="2">
        <v>350.08</v>
      </c>
      <c r="N65" s="3">
        <v>0.252</v>
      </c>
    </row>
    <row r="66" spans="1:14">
      <c r="A66" t="s">
        <v>36</v>
      </c>
      <c r="B66">
        <v>10</v>
      </c>
      <c r="C66" s="1">
        <v>43595</v>
      </c>
      <c r="D66" s="1">
        <v>43860</v>
      </c>
      <c r="E66" t="s">
        <v>14</v>
      </c>
      <c r="F66" s="5">
        <f>D66-C66</f>
        <v>265</v>
      </c>
      <c r="G66" s="2">
        <v>104.26</v>
      </c>
      <c r="H66" s="2">
        <v>91.75</v>
      </c>
      <c r="I66" s="2">
        <v>91.75</v>
      </c>
      <c r="J66" s="2">
        <v>91.75</v>
      </c>
      <c r="K66" s="2">
        <v>1042.5999999999999</v>
      </c>
      <c r="L66" s="2">
        <v>917.49</v>
      </c>
      <c r="M66" s="2">
        <v>-125.11</v>
      </c>
      <c r="N66" s="3">
        <v>-0.12</v>
      </c>
    </row>
    <row r="67" spans="1:14">
      <c r="A67" t="s">
        <v>37</v>
      </c>
      <c r="B67">
        <v>361</v>
      </c>
      <c r="C67" s="1">
        <v>43789</v>
      </c>
      <c r="D67" s="1">
        <v>43865</v>
      </c>
      <c r="E67" s="1">
        <v>43823</v>
      </c>
      <c r="F67" s="5">
        <f>D67-C67</f>
        <v>76</v>
      </c>
      <c r="G67" s="2">
        <v>4.84</v>
      </c>
      <c r="H67" s="2">
        <v>4.26</v>
      </c>
      <c r="I67" s="2">
        <v>4.92</v>
      </c>
      <c r="J67" s="2">
        <v>4.92</v>
      </c>
      <c r="K67" s="2">
        <v>1747.24</v>
      </c>
      <c r="L67" s="2">
        <v>1775.2</v>
      </c>
      <c r="M67" s="2">
        <v>27.96</v>
      </c>
      <c r="N67" s="3">
        <v>1.6E-2</v>
      </c>
    </row>
    <row r="68" spans="1:14">
      <c r="A68" t="s">
        <v>38</v>
      </c>
      <c r="B68">
        <v>107</v>
      </c>
      <c r="C68" s="1">
        <v>43860</v>
      </c>
      <c r="D68" s="1">
        <v>43888</v>
      </c>
      <c r="E68" t="s">
        <v>14</v>
      </c>
      <c r="F68" s="5">
        <f>D68-C68</f>
        <v>28</v>
      </c>
      <c r="G68" s="2">
        <v>13</v>
      </c>
      <c r="H68" s="2">
        <v>11.44</v>
      </c>
      <c r="I68" s="2">
        <v>11.44</v>
      </c>
      <c r="J68" s="2">
        <v>11.44</v>
      </c>
      <c r="K68" s="2">
        <v>1391</v>
      </c>
      <c r="L68" s="2">
        <v>1224.08</v>
      </c>
      <c r="M68" s="2">
        <v>-166.92</v>
      </c>
      <c r="N68" s="3">
        <v>-0.12</v>
      </c>
    </row>
    <row r="69" spans="1:14">
      <c r="A69" t="s">
        <v>39</v>
      </c>
      <c r="B69">
        <v>61</v>
      </c>
      <c r="C69" s="1">
        <v>43768</v>
      </c>
      <c r="D69" s="1">
        <v>43889</v>
      </c>
      <c r="E69" s="1">
        <v>43880</v>
      </c>
      <c r="F69" s="5">
        <f>D69-C69</f>
        <v>121</v>
      </c>
      <c r="G69" s="2">
        <v>28.33</v>
      </c>
      <c r="H69" s="2">
        <v>24.93</v>
      </c>
      <c r="I69" s="2">
        <v>31.73</v>
      </c>
      <c r="J69" s="2">
        <v>31.73</v>
      </c>
      <c r="K69" s="2">
        <v>1728.13</v>
      </c>
      <c r="L69" s="2">
        <v>1935.51</v>
      </c>
      <c r="M69" s="2">
        <v>207.38</v>
      </c>
      <c r="N69" s="3">
        <v>0.12</v>
      </c>
    </row>
    <row r="70" spans="1:14">
      <c r="A70" t="s">
        <v>40</v>
      </c>
      <c r="B70">
        <v>17</v>
      </c>
      <c r="C70" s="1">
        <v>43599</v>
      </c>
      <c r="D70" s="1">
        <v>43899</v>
      </c>
      <c r="E70" s="1">
        <v>43859</v>
      </c>
      <c r="F70" s="5">
        <f>D70-C70</f>
        <v>300</v>
      </c>
      <c r="G70" s="2">
        <v>64.22</v>
      </c>
      <c r="H70" s="2">
        <v>56.51</v>
      </c>
      <c r="I70" s="2">
        <v>71.930000000000007</v>
      </c>
      <c r="J70" s="2">
        <v>71.930000000000007</v>
      </c>
      <c r="K70" s="2">
        <v>1091.74</v>
      </c>
      <c r="L70" s="2">
        <v>1222.75</v>
      </c>
      <c r="M70" s="2">
        <v>131.01</v>
      </c>
      <c r="N70" s="3">
        <v>0.12</v>
      </c>
    </row>
    <row r="71" spans="1:14">
      <c r="A71" t="s">
        <v>41</v>
      </c>
      <c r="B71">
        <v>32</v>
      </c>
      <c r="C71" s="1">
        <v>43762</v>
      </c>
      <c r="D71" s="1">
        <v>43899</v>
      </c>
      <c r="E71" t="s">
        <v>14</v>
      </c>
      <c r="F71" s="5">
        <f>D71-C71</f>
        <v>137</v>
      </c>
      <c r="G71" s="2">
        <v>45.54</v>
      </c>
      <c r="H71" s="2">
        <v>40.08</v>
      </c>
      <c r="I71" s="2">
        <v>40.08</v>
      </c>
      <c r="J71" s="2">
        <v>40.08</v>
      </c>
      <c r="K71" s="2">
        <v>1457.28</v>
      </c>
      <c r="L71" s="2">
        <v>1282.4100000000001</v>
      </c>
      <c r="M71" s="2">
        <v>-174.87</v>
      </c>
      <c r="N71" s="3">
        <v>-0.12</v>
      </c>
    </row>
    <row r="72" spans="1:14">
      <c r="A72" t="s">
        <v>42</v>
      </c>
      <c r="B72">
        <v>56</v>
      </c>
      <c r="C72" s="1">
        <v>43866</v>
      </c>
      <c r="D72" s="1">
        <v>43899</v>
      </c>
      <c r="E72" t="s">
        <v>14</v>
      </c>
      <c r="F72" s="5">
        <f>D72-C72</f>
        <v>33</v>
      </c>
      <c r="G72" s="2">
        <v>27.67</v>
      </c>
      <c r="H72" s="2">
        <v>24.35</v>
      </c>
      <c r="I72" s="2">
        <v>24.35</v>
      </c>
      <c r="J72" s="2">
        <v>24.35</v>
      </c>
      <c r="K72" s="2">
        <v>1549.52</v>
      </c>
      <c r="L72" s="2">
        <v>1363.58</v>
      </c>
      <c r="M72" s="2">
        <v>-185.94</v>
      </c>
      <c r="N72" s="3">
        <v>-0.12</v>
      </c>
    </row>
    <row r="73" spans="1:14">
      <c r="A73" t="s">
        <v>43</v>
      </c>
      <c r="B73">
        <v>16</v>
      </c>
      <c r="C73" s="1">
        <v>43728</v>
      </c>
      <c r="D73" s="1">
        <v>43902</v>
      </c>
      <c r="E73" t="s">
        <v>14</v>
      </c>
      <c r="F73" s="5">
        <f>D73-C73</f>
        <v>174</v>
      </c>
      <c r="G73" s="2">
        <v>95.27</v>
      </c>
      <c r="H73" s="2">
        <v>83.84</v>
      </c>
      <c r="I73" s="2">
        <v>83.84</v>
      </c>
      <c r="J73" s="2">
        <v>83.84</v>
      </c>
      <c r="K73" s="2">
        <v>1524.32</v>
      </c>
      <c r="L73" s="2">
        <v>1341.4</v>
      </c>
      <c r="M73" s="2">
        <v>-182.92</v>
      </c>
      <c r="N73" s="3">
        <v>-0.12</v>
      </c>
    </row>
    <row r="74" spans="1:14">
      <c r="A74" t="s">
        <v>44</v>
      </c>
      <c r="B74">
        <v>805</v>
      </c>
      <c r="C74" s="1">
        <v>43970</v>
      </c>
      <c r="D74" s="1">
        <v>43987</v>
      </c>
      <c r="E74" t="s">
        <v>14</v>
      </c>
      <c r="F74" s="5">
        <f>D74-C74</f>
        <v>17</v>
      </c>
      <c r="G74" s="2">
        <v>5.47</v>
      </c>
      <c r="H74" s="2">
        <v>4.8099999999999996</v>
      </c>
      <c r="I74" s="2">
        <v>4.8099999999999996</v>
      </c>
      <c r="J74" s="2">
        <v>4.8099999999999996</v>
      </c>
      <c r="K74" s="2">
        <v>4403.3500000000004</v>
      </c>
      <c r="L74" s="2">
        <v>3874.95</v>
      </c>
      <c r="M74" s="2">
        <v>-528.4</v>
      </c>
      <c r="N74" s="3">
        <v>-0.12</v>
      </c>
    </row>
    <row r="75" spans="1:14">
      <c r="A75" t="s">
        <v>45</v>
      </c>
      <c r="B75">
        <v>59</v>
      </c>
      <c r="C75" s="1">
        <v>43971</v>
      </c>
      <c r="D75" s="1">
        <v>44041</v>
      </c>
      <c r="E75" s="1">
        <v>44035</v>
      </c>
      <c r="F75" s="5">
        <f>D75-C75</f>
        <v>70</v>
      </c>
      <c r="G75" s="2">
        <v>43.14</v>
      </c>
      <c r="H75" s="2">
        <v>37.96</v>
      </c>
      <c r="I75" s="2">
        <v>43.14</v>
      </c>
      <c r="J75" s="2">
        <v>50.58</v>
      </c>
      <c r="K75" s="2">
        <v>2545.2600000000002</v>
      </c>
      <c r="L75" s="2">
        <v>2984.22</v>
      </c>
      <c r="M75" s="2">
        <v>438.96</v>
      </c>
      <c r="N75" s="3">
        <v>0.17249999999999999</v>
      </c>
    </row>
    <row r="76" spans="1:14">
      <c r="A76" t="s">
        <v>46</v>
      </c>
      <c r="B76">
        <v>13</v>
      </c>
      <c r="C76" s="1">
        <v>43987</v>
      </c>
      <c r="D76" s="1">
        <v>44041</v>
      </c>
      <c r="E76" t="s">
        <v>14</v>
      </c>
      <c r="F76" s="5">
        <f>D76-C76</f>
        <v>54</v>
      </c>
      <c r="G76" s="2">
        <v>235.15</v>
      </c>
      <c r="H76" s="2">
        <v>206.93</v>
      </c>
      <c r="I76" s="2">
        <v>206.93</v>
      </c>
      <c r="J76" s="2">
        <v>263.88</v>
      </c>
      <c r="K76" s="2">
        <v>3056.95</v>
      </c>
      <c r="L76" s="2">
        <v>3430.44</v>
      </c>
      <c r="M76" s="2">
        <v>373.49</v>
      </c>
      <c r="N76" s="3">
        <v>0.1222</v>
      </c>
    </row>
    <row r="77" spans="1:14">
      <c r="A77" t="s">
        <v>47</v>
      </c>
      <c r="B77">
        <v>44</v>
      </c>
      <c r="C77" s="1">
        <v>43987</v>
      </c>
      <c r="D77" s="1">
        <v>44041</v>
      </c>
      <c r="E77" t="s">
        <v>14</v>
      </c>
      <c r="F77" s="5">
        <f>D77-C77</f>
        <v>54</v>
      </c>
      <c r="G77" s="2">
        <v>41.48</v>
      </c>
      <c r="H77" s="2">
        <v>36.5</v>
      </c>
      <c r="I77" s="2">
        <v>36.5</v>
      </c>
      <c r="J77" s="2">
        <v>45.82</v>
      </c>
      <c r="K77" s="2">
        <v>1825.12</v>
      </c>
      <c r="L77" s="2">
        <v>2016.08</v>
      </c>
      <c r="M77" s="2">
        <v>190.96</v>
      </c>
      <c r="N77" s="3">
        <v>0.1046</v>
      </c>
    </row>
    <row r="78" spans="1:14">
      <c r="A78" t="s">
        <v>48</v>
      </c>
      <c r="B78">
        <v>3</v>
      </c>
      <c r="C78" s="1">
        <v>43990</v>
      </c>
      <c r="D78" s="1">
        <v>44041</v>
      </c>
      <c r="E78" t="s">
        <v>14</v>
      </c>
      <c r="F78" s="5">
        <f>D78-C78</f>
        <v>51</v>
      </c>
      <c r="G78" s="2">
        <v>272.58</v>
      </c>
      <c r="H78" s="2">
        <v>239.87</v>
      </c>
      <c r="I78" s="2">
        <v>239.87</v>
      </c>
      <c r="J78" s="2">
        <v>293.39999999999998</v>
      </c>
      <c r="K78" s="2">
        <v>817.74</v>
      </c>
      <c r="L78" s="2">
        <v>880.2</v>
      </c>
      <c r="M78" s="2">
        <v>62.46</v>
      </c>
      <c r="N78" s="3">
        <v>7.6399999999999996E-2</v>
      </c>
    </row>
    <row r="79" spans="1:14">
      <c r="A79" t="s">
        <v>49</v>
      </c>
      <c r="B79">
        <v>4</v>
      </c>
      <c r="C79" s="1">
        <v>43990</v>
      </c>
      <c r="D79" s="1">
        <v>44041</v>
      </c>
      <c r="E79" t="s">
        <v>14</v>
      </c>
      <c r="F79" s="5">
        <f>D79-C79</f>
        <v>51</v>
      </c>
      <c r="G79" s="2">
        <v>168.35</v>
      </c>
      <c r="H79" s="2">
        <v>148.15</v>
      </c>
      <c r="I79" s="2">
        <v>148.15</v>
      </c>
      <c r="J79" s="2">
        <v>179.62</v>
      </c>
      <c r="K79" s="2">
        <v>673.4</v>
      </c>
      <c r="L79" s="2">
        <v>718.48</v>
      </c>
      <c r="M79" s="2">
        <v>45.08</v>
      </c>
      <c r="N79" s="3">
        <v>6.6900000000000001E-2</v>
      </c>
    </row>
    <row r="80" spans="1:14">
      <c r="A80" t="s">
        <v>50</v>
      </c>
      <c r="B80">
        <v>5</v>
      </c>
      <c r="C80" s="1">
        <v>43992</v>
      </c>
      <c r="D80" s="1">
        <v>44041</v>
      </c>
      <c r="E80" s="1">
        <v>44021</v>
      </c>
      <c r="F80" s="5">
        <f>D80-C80</f>
        <v>49</v>
      </c>
      <c r="G80" s="2">
        <v>92.88</v>
      </c>
      <c r="H80" s="2">
        <v>81.73</v>
      </c>
      <c r="I80" s="2">
        <v>92.88</v>
      </c>
      <c r="J80" s="2">
        <v>103.1</v>
      </c>
      <c r="K80" s="2">
        <v>464.4</v>
      </c>
      <c r="L80" s="2">
        <v>515.5</v>
      </c>
      <c r="M80" s="2">
        <v>51.1</v>
      </c>
      <c r="N80" s="3">
        <v>0.11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2020-08-01T10:43:04Z</dcterms:created>
  <dcterms:modified xsi:type="dcterms:W3CDTF">2020-08-01T17:08:17Z</dcterms:modified>
</cp:coreProperties>
</file>